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\Desktop\实例文件\第11章\原始文件\"/>
    </mc:Choice>
  </mc:AlternateContent>
  <xr:revisionPtr revIDLastSave="0" documentId="13_ncr:1_{FBCC61D4-FF94-42C9-A95B-9DB21EDCA918}" xr6:coauthVersionLast="45" xr6:coauthVersionMax="45" xr10:uidLastSave="{00000000-0000-0000-0000-000000000000}"/>
  <bookViews>
    <workbookView xWindow="-120" yWindow="-120" windowWidth="24240" windowHeight="13140" activeTab="3" xr2:uid="{00000000-000D-0000-FFFF-FFFF00000000}"/>
  </bookViews>
  <sheets>
    <sheet name="运算结果报告 1" sheetId="2" r:id="rId1"/>
    <sheet name="敏感性报告 1" sheetId="3" r:id="rId2"/>
    <sheet name="极限值报告 1" sheetId="4" r:id="rId3"/>
    <sheet name="Sheet1" sheetId="1" r:id="rId4"/>
  </sheets>
  <definedNames>
    <definedName name="solver_adj" localSheetId="3" hidden="1">Sheet1!$E$3:$E$5</definedName>
    <definedName name="solver_cvg" localSheetId="3" hidden="1">0.0001</definedName>
    <definedName name="solver_drv" localSheetId="3" hidden="1">1</definedName>
    <definedName name="solver_eng" localSheetId="3" hidden="1">1</definedName>
    <definedName name="solver_est" localSheetId="3" hidden="1">1</definedName>
    <definedName name="solver_itr" localSheetId="3" hidden="1">100</definedName>
    <definedName name="solver_lhs1" localSheetId="3" hidden="1">Sheet1!$B$14</definedName>
    <definedName name="solver_lhs2" localSheetId="3" hidden="1">Sheet1!$E$3:$E$5</definedName>
    <definedName name="solver_lhs3" localSheetId="3" hidden="1">Sheet1!$B$13</definedName>
    <definedName name="solver_lhs4" localSheetId="3" hidden="1">Sheet1!$E$3:$E$5</definedName>
    <definedName name="solver_lhs5" localSheetId="3" hidden="1">Sheet1!$E$3:$E$5</definedName>
    <definedName name="solver_lin" localSheetId="3" hidden="1">2</definedName>
    <definedName name="solver_neg" localSheetId="3" hidden="1">2</definedName>
    <definedName name="solver_num" localSheetId="3" hidden="1">5</definedName>
    <definedName name="solver_nwt" localSheetId="3" hidden="1">1</definedName>
    <definedName name="solver_opt" localSheetId="3" hidden="1">Sheet1!$B$15</definedName>
    <definedName name="solver_pre" localSheetId="3" hidden="1">0.000001</definedName>
    <definedName name="solver_rel1" localSheetId="3" hidden="1">1</definedName>
    <definedName name="solver_rel2" localSheetId="3" hidden="1">4</definedName>
    <definedName name="solver_rel3" localSheetId="3" hidden="1">1</definedName>
    <definedName name="solver_rel4" localSheetId="3" hidden="1">3</definedName>
    <definedName name="solver_rel5" localSheetId="3" hidden="1">3</definedName>
    <definedName name="solver_rhs1" localSheetId="3" hidden="1">Sheet1!$B$8</definedName>
    <definedName name="solver_rhs2" localSheetId="3" hidden="1">整数</definedName>
    <definedName name="solver_rhs3" localSheetId="3" hidden="1">Sheet1!$B$7</definedName>
    <definedName name="solver_rhs4" localSheetId="3" hidden="1">0</definedName>
    <definedName name="solver_rhs5" localSheetId="3" hidden="1">10</definedName>
    <definedName name="solver_scl" localSheetId="3" hidden="1">2</definedName>
    <definedName name="solver_sho" localSheetId="3" hidden="1">2</definedName>
    <definedName name="solver_tim" localSheetId="3" hidden="1">100</definedName>
    <definedName name="solver_tol" localSheetId="3" hidden="1">0.05</definedName>
    <definedName name="solver_typ" localSheetId="3" hidden="1">1</definedName>
    <definedName name="solver_val" localSheetId="3" hidden="1">0</definedName>
    <definedName name="solver_ver" localSheetId="3" hidden="1">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4" i="1" l="1"/>
  <c r="B15" i="1"/>
  <c r="F4" i="1"/>
  <c r="F5" i="1"/>
  <c r="F3" i="1"/>
  <c r="B13" i="1"/>
</calcChain>
</file>

<file path=xl/sharedStrings.xml><?xml version="1.0" encoding="utf-8"?>
<sst xmlns="http://schemas.openxmlformats.org/spreadsheetml/2006/main" count="144" uniqueCount="73">
  <si>
    <t>机型</t>
    <phoneticPr fontId="1" type="noConversion"/>
  </si>
  <si>
    <t>成本（元/台）</t>
    <phoneticPr fontId="1" type="noConversion"/>
  </si>
  <si>
    <t>生产时间（分钟/台）</t>
    <phoneticPr fontId="1" type="noConversion"/>
  </si>
  <si>
    <t>利润（元/台）</t>
    <phoneticPr fontId="1" type="noConversion"/>
  </si>
  <si>
    <t>产量（台）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</si>
  <si>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</si>
  <si>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</si>
  <si>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</si>
  <si>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生产时间限制</t>
    <phoneticPr fontId="1" type="noConversion"/>
  </si>
  <si>
    <t>机型A产量限制（台）</t>
    <phoneticPr fontId="1" type="noConversion"/>
  </si>
  <si>
    <t>机型B产量限制（台）</t>
    <phoneticPr fontId="1" type="noConversion"/>
  </si>
  <si>
    <t>机型C产量限制（台）</t>
    <phoneticPr fontId="1" type="noConversion"/>
  </si>
  <si>
    <t>实际生产时间</t>
    <phoneticPr fontId="1" type="noConversion"/>
  </si>
  <si>
    <t>每天最高生产利润</t>
    <phoneticPr fontId="1" type="noConversion"/>
  </si>
  <si>
    <t>实际生产成本</t>
    <phoneticPr fontId="1" type="noConversion"/>
  </si>
  <si>
    <t>Microsoft Excel 11.0 运算结果报告</t>
  </si>
  <si>
    <t>工作表 [生产利润最大化求解.xls]Sheet1</t>
  </si>
  <si>
    <t>报告的建立: 2006-8-14 12:07:54</t>
  </si>
  <si>
    <t>目标单元格 (最大值)</t>
  </si>
  <si>
    <t>单元格</t>
  </si>
  <si>
    <t>名字</t>
  </si>
  <si>
    <t>初值</t>
  </si>
  <si>
    <t>终值</t>
  </si>
  <si>
    <t>可变单元格</t>
  </si>
  <si>
    <t>约束</t>
  </si>
  <si>
    <t>单元格值</t>
  </si>
  <si>
    <t>公式</t>
  </si>
  <si>
    <t>状态</t>
  </si>
  <si>
    <t>型数值</t>
  </si>
  <si>
    <t>$B$15</t>
  </si>
  <si>
    <t>每天最高生产利润 成本（元/台）</t>
  </si>
  <si>
    <t>$E$3</t>
  </si>
  <si>
    <t>A 产量（台）</t>
  </si>
  <si>
    <t>$E$4</t>
  </si>
  <si>
    <t>B 产量（台）</t>
  </si>
  <si>
    <t>$E$5</t>
  </si>
  <si>
    <t>C 产量（台）</t>
  </si>
  <si>
    <t>$B$14</t>
  </si>
  <si>
    <t>实际生产时间 成本（元/台）</t>
  </si>
  <si>
    <t>$B$14&lt;=$B$8</t>
  </si>
  <si>
    <t>未到限制值</t>
  </si>
  <si>
    <t>$B$13</t>
  </si>
  <si>
    <t>实际生产成本 成本（元/台）</t>
  </si>
  <si>
    <t>$B$13&lt;=$B$7</t>
  </si>
  <si>
    <t>$E$3=整数</t>
  </si>
  <si>
    <t>到达限制值</t>
  </si>
  <si>
    <t>$E$4=整数</t>
  </si>
  <si>
    <t>$E$5=整数</t>
  </si>
  <si>
    <t>$E$3&gt;=0</t>
  </si>
  <si>
    <t>$E$4&gt;=0</t>
  </si>
  <si>
    <t>$E$5&gt;=0</t>
  </si>
  <si>
    <t>$E$3&gt;=10</t>
  </si>
  <si>
    <t>$E$4&gt;=10</t>
  </si>
  <si>
    <t>$E$5&gt;=10</t>
  </si>
  <si>
    <t>Microsoft Excel 11.0 敏感性报告</t>
  </si>
  <si>
    <t>报告的建立: 2006-8-14 12:09:16</t>
  </si>
  <si>
    <t>终</t>
  </si>
  <si>
    <t>值</t>
  </si>
  <si>
    <t>递减</t>
  </si>
  <si>
    <t>梯度</t>
  </si>
  <si>
    <t>拉格朗日</t>
  </si>
  <si>
    <t>乘数</t>
  </si>
  <si>
    <t>Microsoft Excel 11.0 极限值报告</t>
  </si>
  <si>
    <t>工作表 [生产利润最大化求解.xls]极限值报告 1</t>
  </si>
  <si>
    <t>目标式</t>
  </si>
  <si>
    <t>变量</t>
  </si>
  <si>
    <t>下限</t>
  </si>
  <si>
    <t>极限</t>
  </si>
  <si>
    <t>结果</t>
  </si>
  <si>
    <t>上限</t>
  </si>
  <si>
    <t>生产利润最大化方案规划求解</t>
    <phoneticPr fontId="1" type="noConversion"/>
  </si>
  <si>
    <t>生产利润小计（元）</t>
    <phoneticPr fontId="1" type="noConversion"/>
  </si>
  <si>
    <t>生产成本限制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</si>
</sst>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#,##0.00_ "/>
  </numFmts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0"/>
      <color indexed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1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medium">
        <color indexed="23"/>
      </top>
      <bottom/>
      <diagonal/>
    </border>
    <border>
      <left/>
      <right/>
      <top/>
      <bottom style="medium">
        <color indexed="23"/>
      </bottom>
      <diagonal/>
    </border>
  </borders>
  <cellStyleXfs count="1">
    <xf numFmtId="0" fontId="0" fillId="0" borderId="0"/>
  </cellStyleXfs>
  <cellXfs count="22">
    <xf numFmtId="0" fontId="0" fillId="0" borderId="0" xfId="0"/>
    <xf numFmtId="176" fontId="4" fillId="0" borderId="2" xfId="0" applyNumberFormat="1" applyFont="1" applyBorder="1"/>
    <xf numFmtId="0" fontId="4" fillId="0" borderId="2" xfId="0" applyFont="1" applyBorder="1"/>
    <xf numFmtId="177" fontId="4" fillId="2" borderId="2" xfId="0" applyNumberFormat="1" applyFont="1" applyFill="1" applyBorder="1"/>
    <xf numFmtId="0" fontId="4" fillId="0" borderId="0" xfId="0" applyFont="1"/>
    <xf numFmtId="0" fontId="4" fillId="0" borderId="4" xfId="0" applyFont="1" applyBorder="1"/>
    <xf numFmtId="0" fontId="4" fillId="0" borderId="3" xfId="0" applyFont="1" applyBorder="1"/>
    <xf numFmtId="0" fontId="5" fillId="0" borderId="0" xfId="0" applyFont="1"/>
    <xf numFmtId="0" fontId="6" fillId="0" borderId="5" xfId="0" applyFont="1" applyFill="1" applyBorder="1" applyAlignment="1">
      <alignment horizontal="center"/>
    </xf>
    <xf numFmtId="0" fontId="4" fillId="0" borderId="6" xfId="0" applyFont="1" applyFill="1" applyBorder="1" applyAlignment="1"/>
    <xf numFmtId="177" fontId="4" fillId="0" borderId="6" xfId="0" applyNumberFormat="1" applyFont="1" applyFill="1" applyBorder="1" applyAlignment="1"/>
    <xf numFmtId="0" fontId="4" fillId="0" borderId="7" xfId="0" applyFont="1" applyFill="1" applyBorder="1" applyAlignment="1"/>
    <xf numFmtId="0" fontId="4" fillId="0" borderId="7" xfId="0" applyNumberFormat="1" applyFont="1" applyFill="1" applyBorder="1" applyAlignment="1"/>
    <xf numFmtId="0" fontId="4" fillId="0" borderId="6" xfId="0" applyNumberFormat="1" applyFont="1" applyFill="1" applyBorder="1" applyAlignment="1"/>
    <xf numFmtId="177" fontId="4" fillId="0" borderId="7" xfId="0" applyNumberFormat="1" applyFont="1" applyFill="1" applyBorder="1" applyAlignment="1"/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/>
    <xf numFmtId="0" fontId="4" fillId="2" borderId="2" xfId="0" applyFont="1" applyFill="1" applyBorder="1"/>
    <xf numFmtId="0" fontId="4" fillId="4" borderId="2" xfId="0" applyFont="1" applyFill="1" applyBorder="1"/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workbookViewId="0">
      <selection activeCell="G13" sqref="G13"/>
    </sheetView>
  </sheetViews>
  <sheetFormatPr defaultRowHeight="12" x14ac:dyDescent="0.15"/>
  <cols>
    <col min="1" max="1" width="2.125" style="4" customWidth="1"/>
    <col min="2" max="2" width="8.125" style="4" customWidth="1"/>
    <col min="3" max="3" width="33.875" style="4" bestFit="1" customWidth="1"/>
    <col min="4" max="5" width="12.75" style="4" bestFit="1" customWidth="1"/>
    <col min="6" max="6" width="11.625" style="4" bestFit="1" customWidth="1"/>
    <col min="7" max="7" width="12.75" style="4" bestFit="1" customWidth="1"/>
    <col min="8" max="16384" width="9" style="4"/>
  </cols>
  <sheetData>
    <row r="1" spans="1:5" x14ac:dyDescent="0.15">
      <c r="A1" s="7" t="s">
        <v>15</v>
      </c>
    </row>
    <row r="2" spans="1:5" x14ac:dyDescent="0.15">
      <c r="A2" s="7" t="s">
        <v>16</v>
      </c>
    </row>
    <row r="3" spans="1:5" x14ac:dyDescent="0.15">
      <c r="A3" s="7" t="s">
        <v>17</v>
      </c>
    </row>
    <row r="6" spans="1:5" ht="12.75" thickBot="1" x14ac:dyDescent="0.2">
      <c r="A6" s="4" t="s">
        <v>18</v>
      </c>
    </row>
    <row r="7" spans="1:5" ht="12.75" thickBot="1" x14ac:dyDescent="0.2">
      <c r="B7" s="8" t="s">
        <v>19</v>
      </c>
      <c r="C7" s="8" t="s">
        <v>20</v>
      </c>
      <c r="D7" s="8" t="s">
        <v>21</v>
      </c>
      <c r="E7" s="8" t="s">
        <v>22</v>
      </c>
    </row>
    <row r="8" spans="1:5" ht="12.75" thickBot="1" x14ac:dyDescent="0.2">
      <c r="B8" s="9" t="s">
        <v>29</v>
      </c>
      <c r="C8" s="9" t="s">
        <v>30</v>
      </c>
      <c r="D8" s="10">
        <v>0</v>
      </c>
      <c r="E8" s="10">
        <v>9580</v>
      </c>
    </row>
    <row r="11" spans="1:5" ht="12.75" thickBot="1" x14ac:dyDescent="0.2">
      <c r="A11" s="4" t="s">
        <v>23</v>
      </c>
    </row>
    <row r="12" spans="1:5" ht="12.75" thickBot="1" x14ac:dyDescent="0.2">
      <c r="B12" s="8" t="s">
        <v>19</v>
      </c>
      <c r="C12" s="8" t="s">
        <v>20</v>
      </c>
      <c r="D12" s="8" t="s">
        <v>21</v>
      </c>
      <c r="E12" s="8" t="s">
        <v>22</v>
      </c>
    </row>
    <row r="13" spans="1:5" x14ac:dyDescent="0.15">
      <c r="B13" s="11" t="s">
        <v>31</v>
      </c>
      <c r="C13" s="11" t="s">
        <v>32</v>
      </c>
      <c r="D13" s="12">
        <v>0</v>
      </c>
      <c r="E13" s="12">
        <v>11</v>
      </c>
    </row>
    <row r="14" spans="1:5" x14ac:dyDescent="0.15">
      <c r="B14" s="11" t="s">
        <v>33</v>
      </c>
      <c r="C14" s="11" t="s">
        <v>34</v>
      </c>
      <c r="D14" s="12">
        <v>0</v>
      </c>
      <c r="E14" s="12">
        <v>10</v>
      </c>
    </row>
    <row r="15" spans="1:5" ht="12.75" thickBot="1" x14ac:dyDescent="0.2">
      <c r="B15" s="9" t="s">
        <v>35</v>
      </c>
      <c r="C15" s="9" t="s">
        <v>36</v>
      </c>
      <c r="D15" s="13">
        <v>0</v>
      </c>
      <c r="E15" s="13">
        <v>10</v>
      </c>
    </row>
    <row r="18" spans="1:7" ht="12.75" thickBot="1" x14ac:dyDescent="0.2">
      <c r="A18" s="4" t="s">
        <v>24</v>
      </c>
    </row>
    <row r="19" spans="1:7" ht="12.75" thickBot="1" x14ac:dyDescent="0.2">
      <c r="B19" s="8" t="s">
        <v>19</v>
      </c>
      <c r="C19" s="8" t="s">
        <v>20</v>
      </c>
      <c r="D19" s="8" t="s">
        <v>25</v>
      </c>
      <c r="E19" s="8" t="s">
        <v>26</v>
      </c>
      <c r="F19" s="8" t="s">
        <v>27</v>
      </c>
      <c r="G19" s="8" t="s">
        <v>28</v>
      </c>
    </row>
    <row r="20" spans="1:7" x14ac:dyDescent="0.15">
      <c r="B20" s="11" t="s">
        <v>37</v>
      </c>
      <c r="C20" s="11" t="s">
        <v>38</v>
      </c>
      <c r="D20" s="12">
        <v>5.083333333333333</v>
      </c>
      <c r="E20" s="11" t="s">
        <v>39</v>
      </c>
      <c r="F20" s="11" t="s">
        <v>40</v>
      </c>
      <c r="G20" s="11">
        <v>9.9166666666666679</v>
      </c>
    </row>
    <row r="21" spans="1:7" x14ac:dyDescent="0.15">
      <c r="B21" s="11" t="s">
        <v>41</v>
      </c>
      <c r="C21" s="11" t="s">
        <v>42</v>
      </c>
      <c r="D21" s="14">
        <v>11820</v>
      </c>
      <c r="E21" s="11" t="s">
        <v>43</v>
      </c>
      <c r="F21" s="11" t="s">
        <v>40</v>
      </c>
      <c r="G21" s="11">
        <v>180</v>
      </c>
    </row>
    <row r="22" spans="1:7" x14ac:dyDescent="0.15">
      <c r="B22" s="11" t="s">
        <v>31</v>
      </c>
      <c r="C22" s="11" t="s">
        <v>32</v>
      </c>
      <c r="D22" s="12">
        <v>11</v>
      </c>
      <c r="E22" s="11" t="s">
        <v>44</v>
      </c>
      <c r="F22" s="11" t="s">
        <v>45</v>
      </c>
      <c r="G22" s="12">
        <v>0</v>
      </c>
    </row>
    <row r="23" spans="1:7" x14ac:dyDescent="0.15">
      <c r="B23" s="11" t="s">
        <v>33</v>
      </c>
      <c r="C23" s="11" t="s">
        <v>34</v>
      </c>
      <c r="D23" s="12">
        <v>10</v>
      </c>
      <c r="E23" s="11" t="s">
        <v>46</v>
      </c>
      <c r="F23" s="11" t="s">
        <v>45</v>
      </c>
      <c r="G23" s="12">
        <v>0</v>
      </c>
    </row>
    <row r="24" spans="1:7" x14ac:dyDescent="0.15">
      <c r="B24" s="11" t="s">
        <v>35</v>
      </c>
      <c r="C24" s="11" t="s">
        <v>36</v>
      </c>
      <c r="D24" s="12">
        <v>10</v>
      </c>
      <c r="E24" s="11" t="s">
        <v>47</v>
      </c>
      <c r="F24" s="11" t="s">
        <v>45</v>
      </c>
      <c r="G24" s="12">
        <v>0</v>
      </c>
    </row>
    <row r="25" spans="1:7" x14ac:dyDescent="0.15">
      <c r="B25" s="11" t="s">
        <v>31</v>
      </c>
      <c r="C25" s="11" t="s">
        <v>32</v>
      </c>
      <c r="D25" s="12">
        <v>11</v>
      </c>
      <c r="E25" s="11" t="s">
        <v>48</v>
      </c>
      <c r="F25" s="11" t="s">
        <v>40</v>
      </c>
      <c r="G25" s="12">
        <v>11</v>
      </c>
    </row>
    <row r="26" spans="1:7" x14ac:dyDescent="0.15">
      <c r="B26" s="11" t="s">
        <v>33</v>
      </c>
      <c r="C26" s="11" t="s">
        <v>34</v>
      </c>
      <c r="D26" s="12">
        <v>10</v>
      </c>
      <c r="E26" s="11" t="s">
        <v>49</v>
      </c>
      <c r="F26" s="11" t="s">
        <v>40</v>
      </c>
      <c r="G26" s="12">
        <v>10</v>
      </c>
    </row>
    <row r="27" spans="1:7" x14ac:dyDescent="0.15">
      <c r="B27" s="11" t="s">
        <v>35</v>
      </c>
      <c r="C27" s="11" t="s">
        <v>36</v>
      </c>
      <c r="D27" s="12">
        <v>10</v>
      </c>
      <c r="E27" s="11" t="s">
        <v>50</v>
      </c>
      <c r="F27" s="11" t="s">
        <v>40</v>
      </c>
      <c r="G27" s="12">
        <v>10</v>
      </c>
    </row>
    <row r="28" spans="1:7" x14ac:dyDescent="0.15">
      <c r="B28" s="11" t="s">
        <v>31</v>
      </c>
      <c r="C28" s="11" t="s">
        <v>32</v>
      </c>
      <c r="D28" s="12">
        <v>11</v>
      </c>
      <c r="E28" s="11" t="s">
        <v>51</v>
      </c>
      <c r="F28" s="11" t="s">
        <v>40</v>
      </c>
      <c r="G28" s="12">
        <v>1</v>
      </c>
    </row>
    <row r="29" spans="1:7" x14ac:dyDescent="0.15">
      <c r="B29" s="11" t="s">
        <v>33</v>
      </c>
      <c r="C29" s="11" t="s">
        <v>34</v>
      </c>
      <c r="D29" s="12">
        <v>10</v>
      </c>
      <c r="E29" s="11" t="s">
        <v>52</v>
      </c>
      <c r="F29" s="11" t="s">
        <v>45</v>
      </c>
      <c r="G29" s="12">
        <v>0</v>
      </c>
    </row>
    <row r="30" spans="1:7" ht="12.75" thickBot="1" x14ac:dyDescent="0.2">
      <c r="B30" s="9" t="s">
        <v>35</v>
      </c>
      <c r="C30" s="9" t="s">
        <v>36</v>
      </c>
      <c r="D30" s="13">
        <v>10</v>
      </c>
      <c r="E30" s="9" t="s">
        <v>53</v>
      </c>
      <c r="F30" s="9" t="s">
        <v>45</v>
      </c>
      <c r="G30" s="13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activeCell="D23" sqref="D23"/>
    </sheetView>
  </sheetViews>
  <sheetFormatPr defaultRowHeight="12" x14ac:dyDescent="0.15"/>
  <cols>
    <col min="1" max="1" width="2.125" style="4" customWidth="1"/>
    <col min="2" max="2" width="8.125" style="4" customWidth="1"/>
    <col min="3" max="3" width="29.375" style="4" bestFit="1" customWidth="1"/>
    <col min="4" max="4" width="12.75" style="4" bestFit="1" customWidth="1"/>
    <col min="5" max="5" width="10.25" style="4" customWidth="1"/>
    <col min="6" max="16384" width="9" style="4"/>
  </cols>
  <sheetData>
    <row r="1" spans="1:5" x14ac:dyDescent="0.15">
      <c r="A1" s="7" t="s">
        <v>54</v>
      </c>
    </row>
    <row r="2" spans="1:5" x14ac:dyDescent="0.15">
      <c r="A2" s="7" t="s">
        <v>16</v>
      </c>
    </row>
    <row r="3" spans="1:5" x14ac:dyDescent="0.15">
      <c r="A3" s="7" t="s">
        <v>55</v>
      </c>
    </row>
    <row r="6" spans="1:5" ht="12.75" thickBot="1" x14ac:dyDescent="0.2">
      <c r="A6" s="4" t="s">
        <v>23</v>
      </c>
    </row>
    <row r="7" spans="1:5" x14ac:dyDescent="0.15">
      <c r="B7" s="15"/>
      <c r="C7" s="15"/>
      <c r="D7" s="15" t="s">
        <v>56</v>
      </c>
      <c r="E7" s="15" t="s">
        <v>58</v>
      </c>
    </row>
    <row r="8" spans="1:5" ht="12.75" thickBot="1" x14ac:dyDescent="0.2">
      <c r="B8" s="16" t="s">
        <v>19</v>
      </c>
      <c r="C8" s="16" t="s">
        <v>20</v>
      </c>
      <c r="D8" s="16" t="s">
        <v>57</v>
      </c>
      <c r="E8" s="16" t="s">
        <v>59</v>
      </c>
    </row>
    <row r="9" spans="1:5" x14ac:dyDescent="0.15">
      <c r="B9" s="11" t="s">
        <v>31</v>
      </c>
      <c r="C9" s="11" t="s">
        <v>32</v>
      </c>
      <c r="D9" s="12">
        <v>11.5625</v>
      </c>
      <c r="E9" s="12">
        <v>0</v>
      </c>
    </row>
    <row r="10" spans="1:5" x14ac:dyDescent="0.15">
      <c r="B10" s="11" t="s">
        <v>33</v>
      </c>
      <c r="C10" s="11" t="s">
        <v>34</v>
      </c>
      <c r="D10" s="12">
        <v>10</v>
      </c>
      <c r="E10" s="12">
        <v>-32.5</v>
      </c>
    </row>
    <row r="11" spans="1:5" ht="12.75" thickBot="1" x14ac:dyDescent="0.2">
      <c r="B11" s="9" t="s">
        <v>35</v>
      </c>
      <c r="C11" s="9" t="s">
        <v>36</v>
      </c>
      <c r="D11" s="13">
        <v>10</v>
      </c>
      <c r="E11" s="13">
        <v>-43.75</v>
      </c>
    </row>
    <row r="13" spans="1:5" ht="12.75" thickBot="1" x14ac:dyDescent="0.2">
      <c r="A13" s="4" t="s">
        <v>24</v>
      </c>
    </row>
    <row r="14" spans="1:5" x14ac:dyDescent="0.15">
      <c r="B14" s="15"/>
      <c r="C14" s="15"/>
      <c r="D14" s="15" t="s">
        <v>56</v>
      </c>
      <c r="E14" s="15" t="s">
        <v>60</v>
      </c>
    </row>
    <row r="15" spans="1:5" ht="12.75" thickBot="1" x14ac:dyDescent="0.2">
      <c r="B15" s="16" t="s">
        <v>19</v>
      </c>
      <c r="C15" s="16" t="s">
        <v>20</v>
      </c>
      <c r="D15" s="16" t="s">
        <v>57</v>
      </c>
      <c r="E15" s="16" t="s">
        <v>61</v>
      </c>
    </row>
    <row r="16" spans="1:5" x14ac:dyDescent="0.15">
      <c r="B16" s="11" t="s">
        <v>41</v>
      </c>
      <c r="C16" s="11" t="s">
        <v>42</v>
      </c>
      <c r="D16" s="14">
        <v>12000</v>
      </c>
      <c r="E16" s="14">
        <v>0.875</v>
      </c>
    </row>
    <row r="17" spans="2:5" ht="12.75" thickBot="1" x14ac:dyDescent="0.2">
      <c r="B17" s="9" t="s">
        <v>37</v>
      </c>
      <c r="C17" s="9" t="s">
        <v>38</v>
      </c>
      <c r="D17" s="13">
        <v>5.130208333333333</v>
      </c>
      <c r="E17" s="13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"/>
  <sheetViews>
    <sheetView showGridLines="0" workbookViewId="0">
      <selection activeCell="J21" sqref="J21"/>
    </sheetView>
  </sheetViews>
  <sheetFormatPr defaultRowHeight="12" x14ac:dyDescent="0.15"/>
  <cols>
    <col min="1" max="1" width="2.125" style="4" customWidth="1"/>
    <col min="2" max="2" width="8.125" style="4" customWidth="1"/>
    <col min="3" max="3" width="33.875" style="4" bestFit="1" customWidth="1"/>
    <col min="4" max="4" width="10.5" style="4" bestFit="1" customWidth="1"/>
    <col min="5" max="5" width="2.125" style="4" customWidth="1"/>
    <col min="6" max="6" width="6" style="4" customWidth="1"/>
    <col min="7" max="7" width="8.125" style="4" customWidth="1"/>
    <col min="8" max="8" width="2.125" style="4" customWidth="1"/>
    <col min="9" max="9" width="8.5" style="4" bestFit="1" customWidth="1"/>
    <col min="10" max="10" width="8.125" style="4" customWidth="1"/>
    <col min="11" max="16384" width="9" style="4"/>
  </cols>
  <sheetData>
    <row r="1" spans="1:10" x14ac:dyDescent="0.15">
      <c r="A1" s="7" t="s">
        <v>62</v>
      </c>
    </row>
    <row r="2" spans="1:10" x14ac:dyDescent="0.15">
      <c r="A2" s="7" t="s">
        <v>63</v>
      </c>
    </row>
    <row r="3" spans="1:10" x14ac:dyDescent="0.15">
      <c r="A3" s="7" t="s">
        <v>55</v>
      </c>
    </row>
    <row r="5" spans="1:10" ht="12.75" thickBot="1" x14ac:dyDescent="0.2"/>
    <row r="6" spans="1:10" x14ac:dyDescent="0.15">
      <c r="B6" s="15"/>
      <c r="C6" s="15" t="s">
        <v>64</v>
      </c>
      <c r="D6" s="15"/>
    </row>
    <row r="7" spans="1:10" ht="12.75" thickBot="1" x14ac:dyDescent="0.2">
      <c r="B7" s="16" t="s">
        <v>19</v>
      </c>
      <c r="C7" s="16" t="s">
        <v>20</v>
      </c>
      <c r="D7" s="16" t="s">
        <v>57</v>
      </c>
    </row>
    <row r="8" spans="1:10" ht="12.75" thickBot="1" x14ac:dyDescent="0.2">
      <c r="B8" s="9" t="s">
        <v>29</v>
      </c>
      <c r="C8" s="9" t="s">
        <v>30</v>
      </c>
      <c r="D8" s="10">
        <v>9737.5</v>
      </c>
    </row>
    <row r="10" spans="1:10" ht="12.75" thickBot="1" x14ac:dyDescent="0.2"/>
    <row r="11" spans="1:10" x14ac:dyDescent="0.15">
      <c r="B11" s="15"/>
      <c r="C11" s="15" t="s">
        <v>65</v>
      </c>
      <c r="D11" s="15"/>
      <c r="F11" s="15" t="s">
        <v>66</v>
      </c>
      <c r="G11" s="15" t="s">
        <v>64</v>
      </c>
      <c r="I11" s="15" t="s">
        <v>69</v>
      </c>
      <c r="J11" s="15" t="s">
        <v>64</v>
      </c>
    </row>
    <row r="12" spans="1:10" ht="12.75" thickBot="1" x14ac:dyDescent="0.2">
      <c r="B12" s="16" t="s">
        <v>19</v>
      </c>
      <c r="C12" s="16" t="s">
        <v>20</v>
      </c>
      <c r="D12" s="16" t="s">
        <v>57</v>
      </c>
      <c r="F12" s="16" t="s">
        <v>67</v>
      </c>
      <c r="G12" s="16" t="s">
        <v>68</v>
      </c>
      <c r="I12" s="16" t="s">
        <v>67</v>
      </c>
      <c r="J12" s="16" t="s">
        <v>68</v>
      </c>
    </row>
    <row r="13" spans="1:10" x14ac:dyDescent="0.15">
      <c r="B13" s="11" t="s">
        <v>31</v>
      </c>
      <c r="C13" s="11" t="s">
        <v>32</v>
      </c>
      <c r="D13" s="12">
        <v>11.5625</v>
      </c>
      <c r="F13" s="12">
        <v>10</v>
      </c>
      <c r="G13" s="12">
        <v>9300</v>
      </c>
      <c r="I13" s="12">
        <v>11.5625</v>
      </c>
      <c r="J13" s="12">
        <v>9737.5</v>
      </c>
    </row>
    <row r="14" spans="1:10" x14ac:dyDescent="0.15">
      <c r="B14" s="11" t="s">
        <v>33</v>
      </c>
      <c r="C14" s="11" t="s">
        <v>34</v>
      </c>
      <c r="D14" s="12">
        <v>10</v>
      </c>
      <c r="F14" s="12">
        <v>10</v>
      </c>
      <c r="G14" s="12">
        <v>9737.5</v>
      </c>
      <c r="I14" s="12">
        <v>10</v>
      </c>
      <c r="J14" s="12">
        <v>9737.5</v>
      </c>
    </row>
    <row r="15" spans="1:10" ht="12.75" thickBot="1" x14ac:dyDescent="0.2">
      <c r="B15" s="9" t="s">
        <v>35</v>
      </c>
      <c r="C15" s="9" t="s">
        <v>36</v>
      </c>
      <c r="D15" s="13">
        <v>10</v>
      </c>
      <c r="F15" s="13">
        <v>10</v>
      </c>
      <c r="G15" s="13">
        <v>9737.5</v>
      </c>
      <c r="I15" s="13">
        <v>10</v>
      </c>
      <c r="J15" s="13">
        <v>9737.5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"/>
  <sheetViews>
    <sheetView showGridLines="0" tabSelected="1" workbookViewId="0">
      <selection activeCell="B15" sqref="B15"/>
    </sheetView>
  </sheetViews>
  <sheetFormatPr defaultRowHeight="14.25" x14ac:dyDescent="0.15"/>
  <cols>
    <col min="1" max="1" width="17.75" bestFit="1" customWidth="1"/>
    <col min="2" max="2" width="13.875" customWidth="1"/>
    <col min="3" max="3" width="17.75" bestFit="1" customWidth="1"/>
    <col min="4" max="4" width="12.375" bestFit="1" customWidth="1"/>
    <col min="5" max="5" width="9.625" bestFit="1" customWidth="1"/>
    <col min="6" max="6" width="16.75" bestFit="1" customWidth="1"/>
  </cols>
  <sheetData>
    <row r="1" spans="1:6" ht="37.5" customHeight="1" x14ac:dyDescent="0.15">
      <c r="A1" s="21" t="s">
        <v>70</v>
      </c>
      <c r="B1" s="21"/>
      <c r="C1" s="21"/>
      <c r="D1" s="21"/>
      <c r="E1" s="21"/>
      <c r="F1" s="21"/>
    </row>
    <row r="2" spans="1:6" x14ac:dyDescent="0.15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71</v>
      </c>
    </row>
    <row r="3" spans="1:6" x14ac:dyDescent="0.15">
      <c r="A3" s="17" t="s">
        <v>5</v>
      </c>
      <c r="B3" s="1">
        <v>320</v>
      </c>
      <c r="C3" s="2">
        <v>5</v>
      </c>
      <c r="D3" s="1">
        <v>280</v>
      </c>
      <c r="E3" s="20"/>
      <c r="F3" s="3">
        <f>D3*E3</f>
        <v>0</v>
      </c>
    </row>
    <row r="4" spans="1:6" x14ac:dyDescent="0.15">
      <c r="A4" s="17" t="s">
        <v>6</v>
      </c>
      <c r="B4" s="1">
        <v>380</v>
      </c>
      <c r="C4" s="2">
        <v>10</v>
      </c>
      <c r="D4" s="1">
        <v>300</v>
      </c>
      <c r="E4" s="20"/>
      <c r="F4" s="3">
        <f t="shared" ref="F4:F5" si="0">D4*E4</f>
        <v>0</v>
      </c>
    </row>
    <row r="5" spans="1:6" x14ac:dyDescent="0.15">
      <c r="A5" s="17" t="s">
        <v>7</v>
      </c>
      <c r="B5" s="1">
        <v>450</v>
      </c>
      <c r="C5" s="2">
        <v>15</v>
      </c>
      <c r="D5" s="1">
        <v>350</v>
      </c>
      <c r="E5" s="20"/>
      <c r="F5" s="3">
        <f t="shared" si="0"/>
        <v>0</v>
      </c>
    </row>
    <row r="6" spans="1:6" x14ac:dyDescent="0.15">
      <c r="A6" s="4"/>
      <c r="B6" s="4"/>
      <c r="C6" s="4"/>
      <c r="D6" s="4"/>
      <c r="E6" s="4"/>
      <c r="F6" s="4"/>
    </row>
    <row r="7" spans="1:6" x14ac:dyDescent="0.15">
      <c r="A7" s="18" t="s">
        <v>72</v>
      </c>
      <c r="B7" s="2">
        <v>12000</v>
      </c>
      <c r="C7" s="4"/>
      <c r="D7" s="4"/>
      <c r="E7" s="4"/>
      <c r="F7" s="4"/>
    </row>
    <row r="8" spans="1:6" x14ac:dyDescent="0.15">
      <c r="A8" s="18" t="s">
        <v>8</v>
      </c>
      <c r="B8" s="2">
        <v>15</v>
      </c>
      <c r="C8" s="4"/>
      <c r="D8" s="4"/>
      <c r="E8" s="4"/>
      <c r="F8" s="4"/>
    </row>
    <row r="9" spans="1:6" x14ac:dyDescent="0.15">
      <c r="A9" s="18" t="s">
        <v>9</v>
      </c>
      <c r="B9" s="2">
        <v>10</v>
      </c>
      <c r="C9" s="4"/>
      <c r="D9" s="4"/>
      <c r="E9" s="4"/>
      <c r="F9" s="4"/>
    </row>
    <row r="10" spans="1:6" x14ac:dyDescent="0.15">
      <c r="A10" s="18" t="s">
        <v>10</v>
      </c>
      <c r="B10" s="2">
        <v>10</v>
      </c>
      <c r="C10" s="4"/>
      <c r="D10" s="4"/>
      <c r="E10" s="4"/>
      <c r="F10" s="4"/>
    </row>
    <row r="11" spans="1:6" x14ac:dyDescent="0.15">
      <c r="A11" s="18" t="s">
        <v>11</v>
      </c>
      <c r="B11" s="2">
        <v>10</v>
      </c>
      <c r="C11" s="4"/>
      <c r="D11" s="4"/>
      <c r="E11" s="4"/>
      <c r="F11" s="4"/>
    </row>
    <row r="12" spans="1:6" x14ac:dyDescent="0.15">
      <c r="A12" s="6"/>
      <c r="B12" s="5"/>
      <c r="C12" s="4"/>
      <c r="D12" s="4"/>
      <c r="E12" s="4"/>
      <c r="F12" s="4"/>
    </row>
    <row r="13" spans="1:6" x14ac:dyDescent="0.15">
      <c r="A13" s="18" t="s">
        <v>14</v>
      </c>
      <c r="B13" s="3">
        <f>SUMPRODUCT(B3:B5,E3:E5)</f>
        <v>0</v>
      </c>
      <c r="C13" s="4"/>
      <c r="D13" s="4"/>
      <c r="E13" s="4"/>
      <c r="F13" s="4"/>
    </row>
    <row r="14" spans="1:6" x14ac:dyDescent="0.15">
      <c r="A14" s="18" t="s">
        <v>12</v>
      </c>
      <c r="B14" s="19">
        <f>SUMPRODUCT(C3:C5,E3:E5)/60</f>
        <v>0</v>
      </c>
      <c r="C14" s="4"/>
      <c r="D14" s="4"/>
      <c r="E14" s="4"/>
      <c r="F14" s="4"/>
    </row>
    <row r="15" spans="1:6" x14ac:dyDescent="0.15">
      <c r="A15" s="18" t="s">
        <v>13</v>
      </c>
      <c r="B15" s="3">
        <f>SUM(F3:F5)</f>
        <v>0</v>
      </c>
      <c r="C15" s="4"/>
      <c r="D15" s="4"/>
      <c r="E15" s="4"/>
      <c r="F15" s="4"/>
    </row>
  </sheetData>
  <mergeCells count="1">
    <mergeCell ref="A1:F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运算结果报告 1</vt:lpstr>
      <vt:lpstr>敏感性报告 1</vt:lpstr>
      <vt:lpstr>极限值报告 1</vt:lpstr>
      <vt:lpstr>Sheet1</vt:lpstr>
    </vt:vector>
  </TitlesOfParts>
  <Company>mshpme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xbany</cp:lastModifiedBy>
  <dcterms:created xsi:type="dcterms:W3CDTF">2006-08-14T04:00:11Z</dcterms:created>
  <dcterms:modified xsi:type="dcterms:W3CDTF">2020-08-01T14:57:03Z</dcterms:modified>
</cp:coreProperties>
</file>